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hiwanhv\"/>
    </mc:Choice>
  </mc:AlternateContent>
  <xr:revisionPtr revIDLastSave="0" documentId="13_ncr:1_{6583D570-467A-4739-983F-E8D1AD53BD60}" xr6:coauthVersionLast="47" xr6:coauthVersionMax="47" xr10:uidLastSave="{00000000-0000-0000-0000-000000000000}"/>
  <bookViews>
    <workbookView xWindow="1560" yWindow="156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103" i="1"/>
  <c r="F102" i="1"/>
  <c r="L100" i="1"/>
  <c r="K100" i="1"/>
  <c r="I100" i="1"/>
  <c r="L99" i="1"/>
  <c r="K99" i="1"/>
  <c r="I99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3" i="1"/>
  <c r="K53" i="1"/>
  <c r="I53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<sst xmlns="http://schemas.openxmlformats.org/spreadsheetml/2006/main" count="303" uniqueCount="190">
  <si>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</si>
  <si>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</si>
  <si>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</si>
  <si>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</si>
  <si>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</si>
  <si>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</si>
  <si>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</si>
  <si>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</si>
  <si>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</si>
  <si>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</si>
  <si>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</si>
  <si>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</si>
  <si>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</si>
  <si>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</si>
  <si>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</si>
  <si>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</si>
  <si>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</si>
  <si>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</si>
  <si>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</si>
  <si>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WYK SZLN</t>
  </si>
  <si>
    <t>Wykonanie szlaku operacyjnego w warunkach nizinnych</t>
  </si>
  <si>
    <t>M</t>
  </si>
  <si>
    <t xml:space="preserve">  9</t>
  </si>
  <si>
    <t>REM SZLZN</t>
  </si>
  <si>
    <t>Naprawa szlaku operacyjnego w warunkach nizinnych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</si>
  <si>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</si>
  <si>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</si>
  <si>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</si>
  <si>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</si>
  <si>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</si>
  <si>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</si>
  <si>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</si>
  <si>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</si>
  <si>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</si>
  <si>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</si>
  <si>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</si>
  <si>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</si>
  <si>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</si>
  <si>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</si>
  <si>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</si>
  <si>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</si>
  <si>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</si>
  <si>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</si>
  <si>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</si>
  <si>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</si>
  <si>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55</t>
  </si>
  <si>
    <t>WYK-PASR</t>
  </si>
  <si>
    <t>Zdarcie pokrywy na pasach - prace ręczne</t>
  </si>
  <si>
    <t>KMTR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</si>
  <si>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</si>
  <si>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</si>
  <si>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</si>
  <si>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</si>
  <si>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</si>
  <si>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</si>
  <si>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</si>
  <si>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</si>
  <si>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</si>
  <si>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</si>
  <si>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</si>
  <si>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</si>
  <si>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</si>
  <si>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83</t>
  </si>
  <si>
    <t>WYK-FREZ</t>
  </si>
  <si>
    <t>Przygotowanie gleby pługiem aktywnym z pogłębiaczem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</si>
  <si>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</si>
  <si>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</si>
  <si>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</si>
  <si>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</si>
  <si>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</si>
  <si>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</si>
  <si>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</si>
  <si>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</si>
  <si>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</si>
  <si>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</si>
  <si>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</si>
  <si>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</si>
  <si>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</si>
  <si>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</si>
  <si>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</si>
  <si>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117</t>
  </si>
  <si>
    <t>PIEL-C</t>
  </si>
  <si>
    <t>Pielęgnowanie międzyrzędów (przejazdy co drugi rząd)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</si>
  <si>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</si>
  <si>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</si>
  <si>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</si>
  <si>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</si>
  <si>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</si>
  <si>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</si>
  <si>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</si>
  <si>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</si>
  <si>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</si>
  <si>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</si>
  <si>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</si>
  <si>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</si>
  <si>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</si>
  <si>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</si>
  <si>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</si>
  <si>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</si>
  <si>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</si>
  <si>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</si>
  <si>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</si>
  <si>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</si>
  <si>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</si>
  <si>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</si>
  <si>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</si>
  <si>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</si>
  <si>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</si>
  <si>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</si>
  <si>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</si>
  <si>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</si>
  <si>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</si>
  <si>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</si>
  <si>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</si>
  <si>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</si>
  <si>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</si>
  <si>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</si>
  <si>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</si>
  <si>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</si>
  <si>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</si>
  <si>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</si>
  <si>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</si>
  <si>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</si>
  <si>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</si>
  <si>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</si>
  <si>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</si>
  <si>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</si>
  <si>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</si>
  <si>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</si>
  <si>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</si>
  <si>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</si>
  <si>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</si>
  <si>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</si>
  <si>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</si>
  <si>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</si>
  <si>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</si>
  <si>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</si>
  <si>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376</t>
  </si>
  <si>
    <t>GODZ HH8</t>
  </si>
  <si>
    <t>Prace wykonywane harwesterem</t>
  </si>
  <si>
    <t>377</t>
  </si>
  <si>
    <t>GODZ HH23</t>
  </si>
  <si>
    <t>378</t>
  </si>
  <si>
    <t>GODZ MF8</t>
  </si>
  <si>
    <t>Prace wykonywane forwarderem</t>
  </si>
  <si>
    <t>379</t>
  </si>
  <si>
    <t>GODZ MF23</t>
  </si>
  <si>
    <t>380</t>
  </si>
  <si>
    <t>GODZ MH8</t>
  </si>
  <si>
    <t>Prace wykonywane innym sprzętem mechaniczny</t>
  </si>
  <si>
    <t>381</t>
  </si>
  <si>
    <t>GODZ MH23</t>
  </si>
  <si>
    <t>382</t>
  </si>
  <si>
    <t>GODZ MC8</t>
  </si>
  <si>
    <t>Prace wykonywane ciągnikiem z przyczepą samozaładowczą</t>
  </si>
  <si>
    <t>383</t>
  </si>
  <si>
    <t>GODZ MC23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</si>
  <si>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</si>
  <si>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</si>
  <si>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</si>
  <si>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</si>
  <si>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</si>
  <si>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</si>
  <si>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</si>
  <si>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</si>
  <si>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</si>
  <si>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</si>
  <si>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</si>
  <si>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</si>
  <si>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Jędrzejów</t>
  </si>
  <si>
    <t xml:space="preserve">28-300 Jędrzejów; Wilanowska;2                  </t>
  </si>
  <si>
    <t>Odpowiadając na ogłoszenie o przetargu nieograniczonym na „Wykonywanie usług z zakresu gospodarki leśnej na terenie Nadleśnictwa Jędrzejów w roku 2025''  składamy niniejszym ofertę na pakiet 2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</si>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</sst>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1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163</v>
      </c>
      <c r="J2" s="11"/>
      <c r="K2" s="11"/>
      <c r="L2" s="11"/>
      <c r="M2" s="11"/>
      <c r="N2" s="11"/>
      <c r="O2" s="11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19" t="s">
        <v>164</v>
      </c>
      <c r="C10" s="19"/>
      <c r="D10" s="19"/>
    </row>
    <row r="11" spans="2:15" s="1" customFormat="1" ht="12.2" customHeight="1" x14ac:dyDescent="0.2">
      <c r="B11" s="19"/>
      <c r="C11" s="19"/>
      <c r="D11" s="19"/>
      <c r="G11" s="38" t="s">
        <v>165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5" t="s">
        <v>166</v>
      </c>
      <c r="F14" s="15"/>
      <c r="G14" s="15"/>
    </row>
    <row r="15" spans="2:15" s="1" customFormat="1" ht="43.15" customHeight="1" x14ac:dyDescent="0.2"/>
    <row r="16" spans="2:15" s="1" customFormat="1" ht="20.85" customHeight="1" x14ac:dyDescent="0.2">
      <c r="B16" s="14" t="s">
        <v>167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168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169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170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18" t="s">
        <v>171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TEXT(F103,"#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172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2980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4" t="s">
        <v>173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8100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3.2" customHeight="1" x14ac:dyDescent="0.2"/>
    <row r="39" spans="2:13" s="1" customFormat="1" ht="18.2" customHeight="1" x14ac:dyDescent="0.2">
      <c r="B39" s="14" t="s">
        <v>174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12689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9"/>
    </row>
    <row r="43" spans="2:13" s="1" customFormat="1" ht="3.2" customHeight="1" x14ac:dyDescent="0.2"/>
    <row r="44" spans="2:13" s="1" customFormat="1" ht="18.2" customHeight="1" x14ac:dyDescent="0.2">
      <c r="B44" s="14" t="s">
        <v>175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2" t="s">
        <v>10</v>
      </c>
      <c r="M46" s="12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1868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9"/>
    </row>
    <row r="48" spans="2:13" s="1" customFormat="1" ht="3.2" customHeight="1" x14ac:dyDescent="0.2"/>
    <row r="49" spans="2:13" s="1" customFormat="1" ht="18.2" customHeight="1" x14ac:dyDescent="0.2">
      <c r="B49" s="14" t="s">
        <v>176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2" t="s">
        <v>10</v>
      </c>
      <c r="M51" s="12"/>
    </row>
    <row r="52" spans="2:13" s="1" customFormat="1" ht="19.7" customHeight="1" x14ac:dyDescent="0.2">
      <c r="B52" s="5">
        <v>5</v>
      </c>
      <c r="C52" s="6" t="s">
        <v>15</v>
      </c>
      <c r="D52" s="6" t="s">
        <v>16</v>
      </c>
      <c r="E52" s="7" t="s">
        <v>17</v>
      </c>
      <c r="F52" s="6" t="s">
        <v>14</v>
      </c>
      <c r="G52" s="8">
        <v>53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1335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2" t="s">
        <v>10</v>
      </c>
      <c r="M55" s="12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200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400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28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160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160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25.11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35</v>
      </c>
      <c r="G61" s="8">
        <v>6.3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28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35</v>
      </c>
      <c r="G62" s="8">
        <v>43.04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38.85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35</v>
      </c>
      <c r="G63" s="8">
        <v>1.74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19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48</v>
      </c>
      <c r="G64" s="8">
        <v>0.63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52</v>
      </c>
      <c r="G65" s="8">
        <v>1.44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28.7" customHeight="1" x14ac:dyDescent="0.2">
      <c r="B66" s="5">
        <v>17</v>
      </c>
      <c r="C66" s="6" t="s">
        <v>53</v>
      </c>
      <c r="D66" s="6" t="s">
        <v>54</v>
      </c>
      <c r="E66" s="7" t="s">
        <v>55</v>
      </c>
      <c r="F66" s="6" t="s">
        <v>48</v>
      </c>
      <c r="G66" s="8">
        <v>61.59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19.7" customHeight="1" x14ac:dyDescent="0.2">
      <c r="B67" s="5">
        <v>18</v>
      </c>
      <c r="C67" s="6" t="s">
        <v>56</v>
      </c>
      <c r="D67" s="6" t="s">
        <v>57</v>
      </c>
      <c r="E67" s="7" t="s">
        <v>58</v>
      </c>
      <c r="F67" s="6" t="s">
        <v>48</v>
      </c>
      <c r="G67" s="8">
        <v>1.25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19.7" customHeight="1" x14ac:dyDescent="0.2">
      <c r="B68" s="5">
        <v>19</v>
      </c>
      <c r="C68" s="6" t="s">
        <v>59</v>
      </c>
      <c r="D68" s="6" t="s">
        <v>60</v>
      </c>
      <c r="E68" s="7" t="s">
        <v>61</v>
      </c>
      <c r="F68" s="6" t="s">
        <v>48</v>
      </c>
      <c r="G68" s="8">
        <v>25.19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19.7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48</v>
      </c>
      <c r="G69" s="8">
        <v>201.23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48</v>
      </c>
      <c r="G70" s="8">
        <v>16.64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52</v>
      </c>
      <c r="G71" s="8">
        <v>59.31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19.7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52</v>
      </c>
      <c r="G72" s="8">
        <v>171.73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52</v>
      </c>
      <c r="G73" s="8">
        <v>50.7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52</v>
      </c>
      <c r="G74" s="8">
        <v>281.74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35</v>
      </c>
      <c r="G75" s="8">
        <v>1.95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28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35</v>
      </c>
      <c r="G76" s="8">
        <v>22.5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28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35</v>
      </c>
      <c r="G77" s="8">
        <v>55.8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28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35</v>
      </c>
      <c r="G78" s="8">
        <v>42.3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35</v>
      </c>
      <c r="G79" s="8">
        <v>50.5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35</v>
      </c>
      <c r="G80" s="8">
        <v>54.02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3" s="1" customFormat="1" ht="28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35</v>
      </c>
      <c r="G81" s="8">
        <v>24.25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3" s="1" customFormat="1" ht="28.7" customHeight="1" x14ac:dyDescent="0.2">
      <c r="B82" s="5">
        <v>33</v>
      </c>
      <c r="C82" s="6" t="s">
        <v>101</v>
      </c>
      <c r="D82" s="6" t="s">
        <v>102</v>
      </c>
      <c r="E82" s="7" t="s">
        <v>103</v>
      </c>
      <c r="F82" s="6" t="s">
        <v>52</v>
      </c>
      <c r="G82" s="8">
        <v>5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3" s="1" customFormat="1" ht="19.7" customHeight="1" x14ac:dyDescent="0.2">
      <c r="B83" s="5">
        <v>34</v>
      </c>
      <c r="C83" s="6" t="s">
        <v>104</v>
      </c>
      <c r="D83" s="6" t="s">
        <v>105</v>
      </c>
      <c r="E83" s="7" t="s">
        <v>106</v>
      </c>
      <c r="F83" s="6" t="s">
        <v>107</v>
      </c>
      <c r="G83" s="8">
        <v>86.07</v>
      </c>
      <c r="H83" s="23">
        <v>0</v>
      </c>
      <c r="I83" s="21">
        <f>ROUND(G83* H83,2)</f>
        <v>0</v>
      </c>
      <c r="J83" s="5">
        <v>23</v>
      </c>
      <c r="K83" s="21">
        <f>ROUND(I83* J83/100,2)</f>
        <v>0</v>
      </c>
      <c r="L83" s="22">
        <f>ROUND(I83+ K83,2)</f>
        <v>0</v>
      </c>
      <c r="M83" s="9"/>
    </row>
    <row r="84" spans="2:13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107</v>
      </c>
      <c r="G84" s="8">
        <v>99.79</v>
      </c>
      <c r="H84" s="23">
        <v>0</v>
      </c>
      <c r="I84" s="21">
        <f>ROUND(G84* H84,2)</f>
        <v>0</v>
      </c>
      <c r="J84" s="5">
        <v>23</v>
      </c>
      <c r="K84" s="21">
        <f>ROUND(I84* J84/100,2)</f>
        <v>0</v>
      </c>
      <c r="L84" s="22">
        <f>ROUND(I84+ K84,2)</f>
        <v>0</v>
      </c>
      <c r="M84" s="9"/>
    </row>
    <row r="85" spans="2:13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114</v>
      </c>
      <c r="G85" s="8">
        <v>62</v>
      </c>
      <c r="H85" s="23">
        <v>0</v>
      </c>
      <c r="I85" s="21">
        <f>ROUND(G85* H85,2)</f>
        <v>0</v>
      </c>
      <c r="J85" s="5">
        <v>23</v>
      </c>
      <c r="K85" s="21">
        <f>ROUND(I85* J85/100,2)</f>
        <v>0</v>
      </c>
      <c r="L85" s="22">
        <f>ROUND(I85+ K85,2)</f>
        <v>0</v>
      </c>
      <c r="M85" s="9"/>
    </row>
    <row r="86" spans="2:13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118</v>
      </c>
      <c r="G86" s="8">
        <v>326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3" s="1" customFormat="1" ht="19.7" customHeight="1" x14ac:dyDescent="0.2">
      <c r="B87" s="5">
        <v>38</v>
      </c>
      <c r="C87" s="6" t="s">
        <v>119</v>
      </c>
      <c r="D87" s="6" t="s">
        <v>120</v>
      </c>
      <c r="E87" s="7" t="s">
        <v>121</v>
      </c>
      <c r="F87" s="6" t="s">
        <v>118</v>
      </c>
      <c r="G87" s="8">
        <v>14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3" s="1" customFormat="1" ht="19.7" customHeight="1" x14ac:dyDescent="0.2">
      <c r="B88" s="5">
        <v>39</v>
      </c>
      <c r="C88" s="6" t="s">
        <v>122</v>
      </c>
      <c r="D88" s="6" t="s">
        <v>123</v>
      </c>
      <c r="E88" s="7" t="s">
        <v>124</v>
      </c>
      <c r="F88" s="6" t="s">
        <v>35</v>
      </c>
      <c r="G88" s="8">
        <v>1.07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9"/>
    </row>
    <row r="89" spans="2:13" s="1" customFormat="1" ht="19.7" customHeight="1" x14ac:dyDescent="0.2">
      <c r="B89" s="5">
        <v>40</v>
      </c>
      <c r="C89" s="6" t="s">
        <v>125</v>
      </c>
      <c r="D89" s="6" t="s">
        <v>126</v>
      </c>
      <c r="E89" s="7" t="s">
        <v>127</v>
      </c>
      <c r="F89" s="6" t="s">
        <v>114</v>
      </c>
      <c r="G89" s="8">
        <v>565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9"/>
    </row>
    <row r="90" spans="2:13" s="1" customFormat="1" ht="19.7" customHeight="1" x14ac:dyDescent="0.2">
      <c r="B90" s="5">
        <v>41</v>
      </c>
      <c r="C90" s="6" t="s">
        <v>128</v>
      </c>
      <c r="D90" s="6" t="s">
        <v>129</v>
      </c>
      <c r="E90" s="7" t="s">
        <v>130</v>
      </c>
      <c r="F90" s="6" t="s">
        <v>114</v>
      </c>
      <c r="G90" s="8">
        <v>75</v>
      </c>
      <c r="H90" s="23">
        <v>0</v>
      </c>
      <c r="I90" s="21">
        <f>ROUND(G90* H90,2)</f>
        <v>0</v>
      </c>
      <c r="J90" s="5">
        <v>8</v>
      </c>
      <c r="K90" s="21">
        <f>ROUND(I90* J90/100,2)</f>
        <v>0</v>
      </c>
      <c r="L90" s="22">
        <f>ROUND(I90+ K90,2)</f>
        <v>0</v>
      </c>
      <c r="M90" s="9"/>
    </row>
    <row r="91" spans="2:13" s="1" customFormat="1" ht="19.7" customHeight="1" x14ac:dyDescent="0.2">
      <c r="B91" s="5">
        <v>42</v>
      </c>
      <c r="C91" s="6" t="s">
        <v>131</v>
      </c>
      <c r="D91" s="6" t="s">
        <v>132</v>
      </c>
      <c r="E91" s="7" t="s">
        <v>133</v>
      </c>
      <c r="F91" s="6" t="s">
        <v>114</v>
      </c>
      <c r="G91" s="8">
        <v>20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9"/>
    </row>
    <row r="92" spans="2:13" s="1" customFormat="1" ht="19.7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114</v>
      </c>
      <c r="G92" s="8">
        <v>16</v>
      </c>
      <c r="H92" s="23">
        <v>0</v>
      </c>
      <c r="I92" s="21">
        <f>ROUND(G92* H92,2)</f>
        <v>0</v>
      </c>
      <c r="J92" s="5">
        <v>8</v>
      </c>
      <c r="K92" s="21">
        <f>ROUND(I92* J92/100,2)</f>
        <v>0</v>
      </c>
      <c r="L92" s="22">
        <f>ROUND(I92+ K92,2)</f>
        <v>0</v>
      </c>
      <c r="M92" s="9"/>
    </row>
    <row r="93" spans="2:13" s="1" customFormat="1" ht="19.7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114</v>
      </c>
      <c r="G93" s="8">
        <v>4</v>
      </c>
      <c r="H93" s="23">
        <v>0</v>
      </c>
      <c r="I93" s="21">
        <f>ROUND(G93* H93,2)</f>
        <v>0</v>
      </c>
      <c r="J93" s="5">
        <v>8</v>
      </c>
      <c r="K93" s="21">
        <f>ROUND(I93* J93/100,2)</f>
        <v>0</v>
      </c>
      <c r="L93" s="22">
        <f>ROUND(I93+ K93,2)</f>
        <v>0</v>
      </c>
      <c r="M93" s="9"/>
    </row>
    <row r="94" spans="2:13" s="1" customFormat="1" ht="19.7" customHeight="1" x14ac:dyDescent="0.2">
      <c r="B94" s="5">
        <v>45</v>
      </c>
      <c r="C94" s="6" t="s">
        <v>140</v>
      </c>
      <c r="D94" s="6" t="s">
        <v>141</v>
      </c>
      <c r="E94" s="7" t="s">
        <v>139</v>
      </c>
      <c r="F94" s="6" t="s">
        <v>114</v>
      </c>
      <c r="G94" s="8">
        <v>4</v>
      </c>
      <c r="H94" s="23">
        <v>0</v>
      </c>
      <c r="I94" s="21">
        <f>ROUND(G94* H94,2)</f>
        <v>0</v>
      </c>
      <c r="J94" s="5">
        <v>23</v>
      </c>
      <c r="K94" s="21">
        <f>ROUND(I94* J94/100,2)</f>
        <v>0</v>
      </c>
      <c r="L94" s="22">
        <f>ROUND(I94+ K94,2)</f>
        <v>0</v>
      </c>
      <c r="M94" s="9"/>
    </row>
    <row r="95" spans="2:13" s="1" customFormat="1" ht="19.7" customHeight="1" x14ac:dyDescent="0.2">
      <c r="B95" s="5">
        <v>46</v>
      </c>
      <c r="C95" s="6" t="s">
        <v>142</v>
      </c>
      <c r="D95" s="6" t="s">
        <v>143</v>
      </c>
      <c r="E95" s="7" t="s">
        <v>144</v>
      </c>
      <c r="F95" s="6" t="s">
        <v>114</v>
      </c>
      <c r="G95" s="8">
        <v>4</v>
      </c>
      <c r="H95" s="23">
        <v>0</v>
      </c>
      <c r="I95" s="21">
        <f>ROUND(G95* H95,2)</f>
        <v>0</v>
      </c>
      <c r="J95" s="5">
        <v>8</v>
      </c>
      <c r="K95" s="21">
        <f>ROUND(I95* J95/100,2)</f>
        <v>0</v>
      </c>
      <c r="L95" s="22">
        <f>ROUND(I95+ K95,2)</f>
        <v>0</v>
      </c>
      <c r="M95" s="9"/>
    </row>
    <row r="96" spans="2:13" s="1" customFormat="1" ht="19.7" customHeight="1" x14ac:dyDescent="0.2">
      <c r="B96" s="5">
        <v>47</v>
      </c>
      <c r="C96" s="6" t="s">
        <v>145</v>
      </c>
      <c r="D96" s="6" t="s">
        <v>146</v>
      </c>
      <c r="E96" s="7" t="s">
        <v>144</v>
      </c>
      <c r="F96" s="6" t="s">
        <v>114</v>
      </c>
      <c r="G96" s="8">
        <v>4</v>
      </c>
      <c r="H96" s="23">
        <v>0</v>
      </c>
      <c r="I96" s="21">
        <f>ROUND(G96* H96,2)</f>
        <v>0</v>
      </c>
      <c r="J96" s="5">
        <v>23</v>
      </c>
      <c r="K96" s="21">
        <f>ROUND(I96* J96/100,2)</f>
        <v>0</v>
      </c>
      <c r="L96" s="22">
        <f>ROUND(I96+ K96,2)</f>
        <v>0</v>
      </c>
      <c r="M96" s="9"/>
    </row>
    <row r="97" spans="2:14" s="1" customFormat="1" ht="19.7" customHeight="1" x14ac:dyDescent="0.2">
      <c r="B97" s="5">
        <v>48</v>
      </c>
      <c r="C97" s="6" t="s">
        <v>147</v>
      </c>
      <c r="D97" s="6" t="s">
        <v>148</v>
      </c>
      <c r="E97" s="7" t="s">
        <v>149</v>
      </c>
      <c r="F97" s="6" t="s">
        <v>114</v>
      </c>
      <c r="G97" s="8">
        <v>103</v>
      </c>
      <c r="H97" s="23">
        <v>0</v>
      </c>
      <c r="I97" s="21">
        <f>ROUND(G97* H97,2)</f>
        <v>0</v>
      </c>
      <c r="J97" s="5">
        <v>8</v>
      </c>
      <c r="K97" s="21">
        <f>ROUND(I97* J97/100,2)</f>
        <v>0</v>
      </c>
      <c r="L97" s="22">
        <f>ROUND(I97+ K97,2)</f>
        <v>0</v>
      </c>
      <c r="M97" s="9"/>
    </row>
    <row r="98" spans="2:14" s="1" customFormat="1" ht="19.7" customHeight="1" x14ac:dyDescent="0.2">
      <c r="B98" s="5">
        <v>49</v>
      </c>
      <c r="C98" s="6" t="s">
        <v>150</v>
      </c>
      <c r="D98" s="6" t="s">
        <v>151</v>
      </c>
      <c r="E98" s="7" t="s">
        <v>149</v>
      </c>
      <c r="F98" s="6" t="s">
        <v>114</v>
      </c>
      <c r="G98" s="8">
        <v>16</v>
      </c>
      <c r="H98" s="23">
        <v>0</v>
      </c>
      <c r="I98" s="21">
        <f>ROUND(G98* H98,2)</f>
        <v>0</v>
      </c>
      <c r="J98" s="5">
        <v>23</v>
      </c>
      <c r="K98" s="21">
        <f>ROUND(I98* J98/100,2)</f>
        <v>0</v>
      </c>
      <c r="L98" s="22">
        <f>ROUND(I98+ K98,2)</f>
        <v>0</v>
      </c>
      <c r="M98" s="9"/>
    </row>
    <row r="99" spans="2:14" s="1" customFormat="1" ht="28.7" customHeight="1" x14ac:dyDescent="0.2">
      <c r="B99" s="5">
        <v>50</v>
      </c>
      <c r="C99" s="6" t="s">
        <v>152</v>
      </c>
      <c r="D99" s="6" t="s">
        <v>153</v>
      </c>
      <c r="E99" s="7" t="s">
        <v>154</v>
      </c>
      <c r="F99" s="6" t="s">
        <v>114</v>
      </c>
      <c r="G99" s="8">
        <v>4</v>
      </c>
      <c r="H99" s="23">
        <v>0</v>
      </c>
      <c r="I99" s="21">
        <f>ROUND(G99* H99,2)</f>
        <v>0</v>
      </c>
      <c r="J99" s="5">
        <v>8</v>
      </c>
      <c r="K99" s="21">
        <f>ROUND(I99* J99/100,2)</f>
        <v>0</v>
      </c>
      <c r="L99" s="22">
        <f>ROUND(I99+ K99,2)</f>
        <v>0</v>
      </c>
      <c r="M99" s="9"/>
    </row>
    <row r="100" spans="2:14" s="1" customFormat="1" ht="28.7" customHeight="1" x14ac:dyDescent="0.2">
      <c r="B100" s="5">
        <v>51</v>
      </c>
      <c r="C100" s="6" t="s">
        <v>155</v>
      </c>
      <c r="D100" s="6" t="s">
        <v>156</v>
      </c>
      <c r="E100" s="7" t="s">
        <v>154</v>
      </c>
      <c r="F100" s="6" t="s">
        <v>114</v>
      </c>
      <c r="G100" s="8">
        <v>4</v>
      </c>
      <c r="H100" s="23">
        <v>0</v>
      </c>
      <c r="I100" s="21">
        <f>ROUND(G100* H100,2)</f>
        <v>0</v>
      </c>
      <c r="J100" s="5">
        <v>23</v>
      </c>
      <c r="K100" s="21">
        <f>ROUND(I100* J100/100,2)</f>
        <v>0</v>
      </c>
      <c r="L100" s="22">
        <f>ROUND(I100+ K100,2)</f>
        <v>0</v>
      </c>
      <c r="M100" s="9"/>
    </row>
    <row r="101" spans="2:14" s="1" customFormat="1" ht="55.9" customHeight="1" x14ac:dyDescent="0.2"/>
    <row r="102" spans="2:14" s="1" customFormat="1" ht="21.4" customHeight="1" x14ac:dyDescent="0.2">
      <c r="B102" s="20" t="s">
        <v>157</v>
      </c>
      <c r="C102" s="20"/>
      <c r="D102" s="20"/>
      <c r="E102" s="20"/>
      <c r="F102" s="24">
        <f>ROUND(I32+I37+I42+I47+I52+I53+I56+I57+I58+I59+I60+I61+I62+I63+I64+I65+I66+I67+I68+I69+I70+I71+I72+I73+I74+I75+I76+I77+I78+I79+I80+I81+I82+I83+I84+I85+I86+I87+I88+I89+I90+I91+I92+I93+I94+I95+I96+I97+I98+I99+I100,2)</f>
        <v>0</v>
      </c>
      <c r="G102" s="25"/>
      <c r="H102" s="25"/>
      <c r="I102" s="25"/>
      <c r="J102" s="25"/>
      <c r="K102" s="25"/>
      <c r="L102" s="25"/>
      <c r="M102" s="26"/>
    </row>
    <row r="103" spans="2:14" s="1" customFormat="1" ht="21.4" customHeight="1" x14ac:dyDescent="0.2">
      <c r="B103" s="20" t="s">
        <v>158</v>
      </c>
      <c r="C103" s="20"/>
      <c r="D103" s="20"/>
      <c r="E103" s="20"/>
      <c r="F103" s="27">
        <f>ROUND(L32+L37+L42+L47+L52+L53+L56+L57+L58+L59+L60+L61+L62+L63+L64+L65+L66+L67+L68+L69+L70+L71+L72+L73+L74+L75+L76+L77+L78+L79+L80+L81+L82+L83+L84+L85+L86+L87+L88+L89+L90+L91+L92+L93+L94+L95+L96+L97+L98+L99+L100,2)</f>
        <v>0</v>
      </c>
      <c r="G103" s="28"/>
      <c r="H103" s="28"/>
      <c r="I103" s="28"/>
      <c r="J103" s="28"/>
      <c r="K103" s="28"/>
      <c r="L103" s="28"/>
      <c r="M103" s="29"/>
    </row>
    <row r="104" spans="2:14" s="1" customFormat="1" ht="11.1" customHeight="1" x14ac:dyDescent="0.2"/>
    <row r="105" spans="2:14" s="1" customFormat="1" ht="80.099999999999994" customHeight="1" x14ac:dyDescent="0.2">
      <c r="B105" s="31" t="s">
        <v>177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</row>
    <row r="106" spans="2:14" s="1" customFormat="1" ht="2.65" customHeight="1" x14ac:dyDescent="0.2"/>
    <row r="107" spans="2:14" s="1" customFormat="1" ht="110.1" customHeight="1" x14ac:dyDescent="0.2">
      <c r="B107" s="31" t="s">
        <v>178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</row>
    <row r="108" spans="2:14" s="1" customFormat="1" ht="5.25" customHeight="1" x14ac:dyDescent="0.2"/>
    <row r="109" spans="2:14" s="1" customFormat="1" ht="110.1" customHeight="1" x14ac:dyDescent="0.2">
      <c r="B109" s="16" t="s">
        <v>179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2:14" s="1" customFormat="1" ht="5.25" customHeight="1" x14ac:dyDescent="0.2"/>
    <row r="111" spans="2:14" s="1" customFormat="1" ht="37.9" customHeight="1" x14ac:dyDescent="0.2">
      <c r="B111" s="32" t="s">
        <v>159</v>
      </c>
      <c r="C111" s="32"/>
      <c r="D111" s="32"/>
      <c r="E111" s="32"/>
      <c r="F111" s="34" t="s">
        <v>160</v>
      </c>
      <c r="G111" s="34"/>
      <c r="H111" s="34"/>
      <c r="I111" s="34"/>
      <c r="J111" s="34"/>
      <c r="K111" s="34"/>
      <c r="L111" s="34"/>
    </row>
    <row r="112" spans="2:14" s="1" customFormat="1" ht="28.7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2:14" s="1" customFormat="1" ht="28.7" customHeight="1" x14ac:dyDescent="0.2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</row>
    <row r="114" spans="2:14" s="1" customFormat="1" ht="28.7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4" s="1" customFormat="1" ht="28.7" customHeight="1" x14ac:dyDescent="0.2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  <row r="116" spans="2:14" s="1" customFormat="1" ht="2.65" customHeight="1" x14ac:dyDescent="0.2"/>
    <row r="117" spans="2:14" s="1" customFormat="1" ht="203.1" customHeight="1" x14ac:dyDescent="0.2">
      <c r="B117" s="31" t="s">
        <v>180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2:14" s="1" customFormat="1" ht="2.65" customHeight="1" x14ac:dyDescent="0.2"/>
    <row r="119" spans="2:14" s="1" customFormat="1" ht="36.950000000000003" customHeight="1" x14ac:dyDescent="0.2">
      <c r="B119" s="35" t="s">
        <v>181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</row>
    <row r="120" spans="2:14" s="1" customFormat="1" ht="2.65" customHeight="1" x14ac:dyDescent="0.2"/>
    <row r="121" spans="2:14" s="1" customFormat="1" ht="37.9" customHeight="1" x14ac:dyDescent="0.2">
      <c r="B121" s="32" t="s">
        <v>161</v>
      </c>
      <c r="C121" s="32"/>
      <c r="D121" s="32"/>
      <c r="E121" s="32"/>
      <c r="F121" s="36" t="s">
        <v>162</v>
      </c>
      <c r="G121" s="36"/>
      <c r="H121" s="36"/>
      <c r="I121" s="36"/>
      <c r="J121" s="36"/>
      <c r="K121" s="36"/>
      <c r="L121" s="36"/>
    </row>
    <row r="122" spans="2:14" s="1" customFormat="1" ht="28.7" customHeight="1" x14ac:dyDescent="0.2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4" s="1" customFormat="1" ht="28.7" customHeight="1" x14ac:dyDescent="0.2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</row>
    <row r="124" spans="2:14" s="1" customFormat="1" ht="28.7" customHeight="1" x14ac:dyDescent="0.2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4" s="1" customFormat="1" ht="28.7" customHeight="1" x14ac:dyDescent="0.2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</row>
    <row r="126" spans="2:14" s="1" customFormat="1" ht="2.65" customHeight="1" x14ac:dyDescent="0.2"/>
    <row r="127" spans="2:14" s="1" customFormat="1" ht="159.94999999999999" customHeight="1" x14ac:dyDescent="0.2">
      <c r="B127" s="31" t="s">
        <v>182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</row>
    <row r="128" spans="2:14" s="1" customFormat="1" ht="2.65" customHeight="1" x14ac:dyDescent="0.2"/>
    <row r="129" spans="2:14" s="1" customFormat="1" ht="54.95" customHeight="1" x14ac:dyDescent="0.2">
      <c r="B129" s="31" t="s">
        <v>183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</row>
    <row r="130" spans="2:14" s="1" customFormat="1" ht="2.65" customHeight="1" x14ac:dyDescent="0.2"/>
    <row r="131" spans="2:14" s="1" customFormat="1" ht="60" customHeight="1" x14ac:dyDescent="0.2">
      <c r="B131" s="16" t="s">
        <v>184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2:14" s="1" customFormat="1" ht="2.65" customHeight="1" x14ac:dyDescent="0.2"/>
    <row r="133" spans="2:14" s="1" customFormat="1" ht="48" customHeight="1" x14ac:dyDescent="0.2">
      <c r="B133" s="16" t="s">
        <v>185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2:14" s="1" customFormat="1" ht="2.65" customHeight="1" x14ac:dyDescent="0.2"/>
    <row r="135" spans="2:14" s="1" customFormat="1" ht="125.1" customHeight="1" x14ac:dyDescent="0.2">
      <c r="B135" s="31" t="s">
        <v>186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</row>
    <row r="136" spans="2:14" s="1" customFormat="1" ht="2.65" customHeight="1" x14ac:dyDescent="0.2"/>
    <row r="137" spans="2:14" s="1" customFormat="1" ht="84.95" customHeight="1" x14ac:dyDescent="0.2">
      <c r="B137" s="31" t="s">
        <v>187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</row>
    <row r="138" spans="2:14" s="1" customFormat="1" ht="86.85" customHeight="1" x14ac:dyDescent="0.2"/>
    <row r="139" spans="2:14" s="1" customFormat="1" ht="17.649999999999999" customHeight="1" x14ac:dyDescent="0.2">
      <c r="I139" s="10" t="s">
        <v>188</v>
      </c>
      <c r="J139" s="10"/>
    </row>
    <row r="140" spans="2:14" s="1" customFormat="1" ht="145.15" customHeight="1" x14ac:dyDescent="0.2"/>
    <row r="141" spans="2:14" s="1" customFormat="1" ht="81.599999999999994" customHeight="1" x14ac:dyDescent="0.2">
      <c r="B141" s="17" t="s">
        <v>189</v>
      </c>
      <c r="C141" s="17"/>
      <c r="D141" s="17"/>
      <c r="E141" s="17"/>
      <c r="F141" s="17"/>
      <c r="G141" s="17"/>
      <c r="H141" s="17"/>
      <c r="I141" s="17"/>
      <c r="J141" s="17"/>
    </row>
  </sheetData>
  <mergeCells count="115">
    <mergeCell ref="B3:E3"/>
    <mergeCell ref="B5:E5"/>
    <mergeCell ref="B7:E7"/>
    <mergeCell ref="B102:E102"/>
    <mergeCell ref="B103:E103"/>
    <mergeCell ref="B105:N105"/>
    <mergeCell ref="B107:N107"/>
    <mergeCell ref="B109:N109"/>
    <mergeCell ref="B111:E111"/>
    <mergeCell ref="B112:E112"/>
    <mergeCell ref="B113:E113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B114:E114"/>
    <mergeCell ref="B115:E115"/>
    <mergeCell ref="B117:N117"/>
    <mergeCell ref="B119:N119"/>
    <mergeCell ref="B121:E121"/>
    <mergeCell ref="B122:E122"/>
    <mergeCell ref="B123:E123"/>
    <mergeCell ref="B124:E124"/>
    <mergeCell ref="B125:E125"/>
    <mergeCell ref="F125:L125"/>
    <mergeCell ref="B127:N127"/>
    <mergeCell ref="B129:N129"/>
    <mergeCell ref="B131:N131"/>
    <mergeCell ref="B133:N133"/>
    <mergeCell ref="B135:N135"/>
    <mergeCell ref="B137:N137"/>
    <mergeCell ref="B141:J141"/>
    <mergeCell ref="B24:L24"/>
    <mergeCell ref="B26:L26"/>
    <mergeCell ref="B29:K29"/>
    <mergeCell ref="B34:K34"/>
    <mergeCell ref="B39:K39"/>
    <mergeCell ref="F112:L112"/>
    <mergeCell ref="F113:L113"/>
    <mergeCell ref="F114:L114"/>
    <mergeCell ref="F115:L115"/>
    <mergeCell ref="F121:L121"/>
    <mergeCell ref="F122:L122"/>
    <mergeCell ref="F123:L123"/>
    <mergeCell ref="F124:L124"/>
    <mergeCell ref="F102:M102"/>
    <mergeCell ref="F103:M103"/>
    <mergeCell ref="F111:L111"/>
    <mergeCell ref="G11:N12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16:I16"/>
    <mergeCell ref="B18:I18"/>
    <mergeCell ref="B20:I20"/>
    <mergeCell ref="B22:I22"/>
    <mergeCell ref="L59:M59"/>
    <mergeCell ref="L60:M60"/>
    <mergeCell ref="L61:M61"/>
    <mergeCell ref="L62:M62"/>
    <mergeCell ref="L63:M63"/>
    <mergeCell ref="L64:M64"/>
    <mergeCell ref="B4:D4"/>
    <mergeCell ref="B44:K44"/>
    <mergeCell ref="B49:K49"/>
    <mergeCell ref="B6:D6"/>
    <mergeCell ref="B8:D8"/>
    <mergeCell ref="E14:G14"/>
    <mergeCell ref="B10:D11"/>
    <mergeCell ref="L94:M94"/>
    <mergeCell ref="L95:M95"/>
    <mergeCell ref="L96:M96"/>
    <mergeCell ref="L97:M97"/>
    <mergeCell ref="L98:M98"/>
    <mergeCell ref="L99:M99"/>
    <mergeCell ref="I139:J139"/>
    <mergeCell ref="I2:O2"/>
    <mergeCell ref="L100:M100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3:M53"/>
    <mergeCell ref="L55:M55"/>
    <mergeCell ref="L56:M56"/>
    <mergeCell ref="L57:M57"/>
    <mergeCell ref="L58:M5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2024-10-21T09:58:02Z</dcterms:created>
  <dcterms:modified xsi:type="dcterms:W3CDTF">2024-10-21T10:14:27Z</dcterms:modified>
</cp:coreProperties>
</file>